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кравченко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52511"/>
</workbook>
</file>

<file path=xl/calcChain.xml><?xml version="1.0" encoding="utf-8"?>
<calcChain xmlns="http://schemas.openxmlformats.org/spreadsheetml/2006/main">
  <c r="J15" i="1" l="1"/>
  <c r="H14" i="1"/>
  <c r="I13" i="1"/>
  <c r="H13" i="1"/>
  <c r="J13" i="1" s="1"/>
  <c r="H12" i="1"/>
  <c r="H11" i="1"/>
  <c r="H10" i="1"/>
  <c r="H9" i="1"/>
  <c r="H8" i="1"/>
  <c r="I8" i="1"/>
  <c r="H7" i="1" l="1"/>
  <c r="I11" i="1" l="1"/>
  <c r="J11" i="1" s="1"/>
  <c r="I12" i="1"/>
  <c r="J12" i="1" s="1"/>
  <c r="J14" i="1"/>
  <c r="I14" i="1"/>
  <c r="J8" i="1" l="1"/>
  <c r="I7" i="1" l="1"/>
  <c r="J7" i="1" s="1"/>
  <c r="I10" i="1" l="1"/>
  <c r="J10" i="1" s="1"/>
  <c r="I9" i="1"/>
  <c r="J9" i="1" s="1"/>
</calcChain>
</file>

<file path=xl/sharedStrings.xml><?xml version="1.0" encoding="utf-8"?>
<sst xmlns="http://schemas.openxmlformats.org/spreadsheetml/2006/main" count="43" uniqueCount="40">
  <si>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</si>
  <si>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</si>
  <si>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</si>
  <si>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</si>
  <si>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</si>
  <si>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</si>
  <si>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</si>
  <si>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</si>
  <si>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</si>
  <si>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</si>
  <si>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</si>
  <si>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</si>
  <si>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</si>
  <si>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</si>
  <si>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</si>
  <si>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</si>
  <si>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</si>
  <si>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</si>
  <si>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</si>
  <si>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</si>
  <si>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</si>
  <si>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</si>
  <si>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</si>
  <si>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</si>
  <si>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ВЛ-10 кВ двухцепная</t>
  </si>
  <si>
    <t>Л1-02-2</t>
  </si>
  <si>
    <t>Л3-02-2</t>
  </si>
  <si>
    <t>Выполнения специального перехода кабельной линии методом ГНБ</t>
  </si>
  <si>
    <t>Н1-03</t>
  </si>
  <si>
    <t>Кабель АПвБВнг(А)-LS-10 3х120/16</t>
  </si>
  <si>
    <t>К1-05 - 2</t>
  </si>
  <si>
    <t>П5-01</t>
  </si>
  <si>
    <t>КЛ-10 кВ</t>
  </si>
  <si>
    <t>Прокладка КЛ 6-500 кВ (с алюминиевой жилой)</t>
  </si>
  <si>
    <t>ВЛЗ-10 кВ+КЛ 10 кВ  Кравченко А.В.</t>
  </si>
  <si>
    <t>СИП-3, количество фазных проводов 1, сечение 70 мм2</t>
  </si>
  <si>
    <t>Л7-04-3</t>
  </si>
  <si>
    <t>Проектно-изыскательские работы для КЛ</t>
  </si>
  <si>
    <t>УНЦ на устройство траншеи КЛ</t>
  </si>
  <si>
    <t>Б2-02-1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</si>
</sst>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topLeftCell="A13" zoomScale="102" zoomScaleNormal="102" zoomScaleSheetLayoutView="102" workbookViewId="0">
      <selection activeCell="K16" sqref="K1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19</v>
      </c>
      <c r="C3" s="15"/>
      <c r="D3" s="15"/>
      <c r="E3" s="15"/>
      <c r="F3" s="15"/>
      <c r="G3" s="15"/>
      <c r="H3" s="15"/>
    </row>
    <row r="4" spans="1:11" ht="22.5" customHeight="1" x14ac:dyDescent="0.2">
      <c r="A4" s="17" t="s">
        <v>34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23</v>
      </c>
      <c r="K6" s="10" t="s">
        <v>11</v>
      </c>
    </row>
    <row r="7" spans="1:11" ht="81" customHeight="1" x14ac:dyDescent="0.2">
      <c r="A7" s="2">
        <v>1</v>
      </c>
      <c r="B7" s="8" t="s">
        <v>14</v>
      </c>
      <c r="C7" s="3" t="s">
        <v>12</v>
      </c>
      <c r="D7" s="2">
        <v>0.05</v>
      </c>
      <c r="E7" s="3" t="s">
        <v>13</v>
      </c>
      <c r="F7" s="3">
        <v>561</v>
      </c>
      <c r="G7" s="3"/>
      <c r="H7" s="7">
        <f>F7*D7</f>
        <v>28.05</v>
      </c>
      <c r="I7" s="9">
        <f t="shared" ref="I7:I14" si="0">1.034*1.043*1.038*1.0839</f>
        <v>1.2133648703484001</v>
      </c>
      <c r="J7" s="5">
        <f t="shared" ref="J7:J14" si="1">H7*I7</f>
        <v>34.034884613272624</v>
      </c>
      <c r="K7" s="3"/>
    </row>
    <row r="8" spans="1:11" ht="81" customHeight="1" x14ac:dyDescent="0.2">
      <c r="A8" s="2">
        <v>2</v>
      </c>
      <c r="B8" s="8" t="s">
        <v>16</v>
      </c>
      <c r="C8" s="3" t="s">
        <v>24</v>
      </c>
      <c r="D8" s="2">
        <v>0.05</v>
      </c>
      <c r="E8" s="3" t="s">
        <v>25</v>
      </c>
      <c r="F8" s="3">
        <v>1151</v>
      </c>
      <c r="G8" s="11">
        <v>1.22</v>
      </c>
      <c r="H8" s="7">
        <f>D8*F8*G8</f>
        <v>70.210999999999999</v>
      </c>
      <c r="I8" s="9">
        <f>1.034*1.043*1.038*1.0839</f>
        <v>1.2133648703484001</v>
      </c>
      <c r="J8" s="5">
        <f t="shared" si="1"/>
        <v>85.19156091203152</v>
      </c>
      <c r="K8" s="3"/>
    </row>
    <row r="9" spans="1:11" ht="81" customHeight="1" x14ac:dyDescent="0.2">
      <c r="A9" s="2">
        <v>3</v>
      </c>
      <c r="B9" s="8" t="s">
        <v>17</v>
      </c>
      <c r="C9" s="3" t="s">
        <v>12</v>
      </c>
      <c r="D9" s="2">
        <v>0.05</v>
      </c>
      <c r="E9" s="3" t="s">
        <v>26</v>
      </c>
      <c r="F9" s="3">
        <v>784</v>
      </c>
      <c r="G9" s="11">
        <v>1</v>
      </c>
      <c r="H9" s="7">
        <f>D9*F9*G9</f>
        <v>39.200000000000003</v>
      </c>
      <c r="I9" s="9">
        <f t="shared" si="0"/>
        <v>1.2133648703484001</v>
      </c>
      <c r="J9" s="5">
        <f>H9*I9</f>
        <v>47.563902917657288</v>
      </c>
      <c r="K9" s="3"/>
    </row>
    <row r="10" spans="1:11" ht="86.25" customHeight="1" x14ac:dyDescent="0.2">
      <c r="A10" s="2">
        <v>4</v>
      </c>
      <c r="B10" s="12" t="s">
        <v>18</v>
      </c>
      <c r="C10" s="3" t="s">
        <v>35</v>
      </c>
      <c r="D10" s="2">
        <v>0.05</v>
      </c>
      <c r="E10" s="3" t="s">
        <v>36</v>
      </c>
      <c r="F10" s="3">
        <v>413</v>
      </c>
      <c r="G10" s="11">
        <v>1</v>
      </c>
      <c r="H10" s="7">
        <f>D10*F10*G10</f>
        <v>20.650000000000002</v>
      </c>
      <c r="I10" s="9">
        <f t="shared" si="0"/>
        <v>1.2133648703484001</v>
      </c>
      <c r="J10" s="5">
        <f t="shared" si="1"/>
        <v>25.055984572694467</v>
      </c>
      <c r="K10" s="3"/>
    </row>
    <row r="11" spans="1:11" ht="86.25" customHeight="1" x14ac:dyDescent="0.2">
      <c r="A11" s="2">
        <v>5</v>
      </c>
      <c r="B11" s="13" t="s">
        <v>37</v>
      </c>
      <c r="C11" s="3" t="s">
        <v>32</v>
      </c>
      <c r="D11" s="2">
        <v>0.33</v>
      </c>
      <c r="E11" s="3" t="s">
        <v>31</v>
      </c>
      <c r="F11" s="3">
        <v>611</v>
      </c>
      <c r="G11" s="11"/>
      <c r="H11" s="7">
        <f>F11*D11</f>
        <v>201.63</v>
      </c>
      <c r="I11" s="9">
        <f t="shared" si="0"/>
        <v>1.2133648703484001</v>
      </c>
      <c r="J11" s="5">
        <f>H11*I11</f>
        <v>244.65075880834792</v>
      </c>
      <c r="K11" s="3"/>
    </row>
    <row r="12" spans="1:11" ht="86.25" customHeight="1" x14ac:dyDescent="0.2">
      <c r="A12" s="2">
        <v>6</v>
      </c>
      <c r="B12" s="13" t="s">
        <v>33</v>
      </c>
      <c r="C12" s="3" t="s">
        <v>29</v>
      </c>
      <c r="D12" s="2">
        <v>0.33</v>
      </c>
      <c r="E12" s="3" t="s">
        <v>30</v>
      </c>
      <c r="F12" s="14">
        <v>2106</v>
      </c>
      <c r="G12" s="11">
        <v>1.2</v>
      </c>
      <c r="H12" s="7">
        <f>D12*F12*G12</f>
        <v>833.976</v>
      </c>
      <c r="I12" s="9">
        <f t="shared" si="0"/>
        <v>1.2133648703484001</v>
      </c>
      <c r="J12" s="5">
        <f t="shared" si="1"/>
        <v>1011.9171811136773</v>
      </c>
      <c r="K12" s="3"/>
    </row>
    <row r="13" spans="1:11" ht="86.25" customHeight="1" x14ac:dyDescent="0.2">
      <c r="A13" s="2">
        <v>7</v>
      </c>
      <c r="B13" s="13" t="s">
        <v>38</v>
      </c>
      <c r="C13" s="3" t="s">
        <v>32</v>
      </c>
      <c r="D13" s="2">
        <v>0.33</v>
      </c>
      <c r="E13" s="3" t="s">
        <v>39</v>
      </c>
      <c r="F13" s="14">
        <v>1428</v>
      </c>
      <c r="G13" s="11"/>
      <c r="H13" s="7">
        <f>F13*D13</f>
        <v>471.24</v>
      </c>
      <c r="I13" s="9">
        <f t="shared" si="0"/>
        <v>1.2133648703484001</v>
      </c>
      <c r="J13" s="5">
        <f>I13*H13</f>
        <v>571.78606150298003</v>
      </c>
      <c r="K13" s="3"/>
    </row>
    <row r="14" spans="1:11" ht="86.25" customHeight="1" x14ac:dyDescent="0.2">
      <c r="A14" s="2">
        <v>7</v>
      </c>
      <c r="B14" s="13" t="s">
        <v>27</v>
      </c>
      <c r="C14" s="3" t="s">
        <v>29</v>
      </c>
      <c r="D14" s="2">
        <v>0.02</v>
      </c>
      <c r="E14" s="3" t="s">
        <v>28</v>
      </c>
      <c r="F14" s="14">
        <v>23088</v>
      </c>
      <c r="G14" s="11">
        <v>1.22</v>
      </c>
      <c r="H14" s="7">
        <f>D14*F14*G14</f>
        <v>563.34719999999993</v>
      </c>
      <c r="I14" s="9">
        <f t="shared" si="0"/>
        <v>1.2133648703484001</v>
      </c>
      <c r="J14" s="5">
        <f t="shared" si="1"/>
        <v>683.54570228913417</v>
      </c>
      <c r="K14" s="3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/>
      <c r="J15" s="5">
        <f>SUM(J7:J14)</f>
        <v>2703.7460367297954</v>
      </c>
      <c r="K15" s="11">
        <v>2246.2310000000002</v>
      </c>
    </row>
    <row r="16" spans="1:11" x14ac:dyDescent="0.2">
      <c r="A16" s="6" t="s">
        <v>7</v>
      </c>
    </row>
    <row r="17" spans="1:10" ht="25.15" customHeight="1" x14ac:dyDescent="0.2">
      <c r="A17" s="16" t="s">
        <v>20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">
      <c r="A18" s="1" t="s">
        <v>21</v>
      </c>
    </row>
    <row r="19" spans="1:10" x14ac:dyDescent="0.2">
      <c r="A19" s="1" t="s">
        <v>22</v>
      </c>
    </row>
  </sheetData>
  <mergeCells count="4">
    <mergeCell ref="B2:H2"/>
    <mergeCell ref="B3:H3"/>
    <mergeCell ref="A17:J17"/>
    <mergeCell ref="A4:J4"/>
  </mergeCells>
  <pageMargins left="0.31496062992125984" right="0" top="0.55118110236220474" bottom="0.15748031496062992" header="0" footer="0"/>
  <pageSetup paperSize="9" scale="90" orientation="landscape" r:id="rId1"/>
  <rowBreaks count="1" manualBreakCount="1">
    <brk id="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2022-07-27T04:10:47Z</dcterms:modified>
</cp:coreProperties>
</file>